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S:\Бюджет 2023 доходы и расходы\Дума\Исполнение за 2022 год\"/>
    </mc:Choice>
  </mc:AlternateContent>
  <xr:revisionPtr revIDLastSave="0" documentId="13_ncr:1_{FE15E376-CE3E-4FBA-97C2-DAEB269EFF7C}" xr6:coauthVersionLast="40" xr6:coauthVersionMax="40" xr10:uidLastSave="{00000000-0000-0000-0000-000000000000}"/>
  <bookViews>
    <workbookView xWindow="0" yWindow="0" windowWidth="20730" windowHeight="11685" xr2:uid="{00000000-000D-0000-FFFF-FFFF00000000}"/>
  </bookViews>
  <sheets>
    <sheet name="Лист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D11" i="1"/>
  <c r="E30" i="1"/>
  <c r="E77" i="1"/>
  <c r="D77" i="1"/>
  <c r="F43" i="1"/>
  <c r="F56" i="1"/>
  <c r="F29" i="1"/>
  <c r="F28" i="1"/>
  <c r="F25" i="1"/>
  <c r="F6" i="1"/>
  <c r="F75" i="1"/>
  <c r="F58" i="1"/>
  <c r="F34" i="1"/>
  <c r="F24" i="1"/>
  <c r="F23" i="1"/>
  <c r="F20" i="1"/>
  <c r="F18" i="1"/>
  <c r="F16" i="1"/>
  <c r="F14" i="1"/>
  <c r="F9" i="1"/>
  <c r="F73" i="1"/>
  <c r="E4" i="1" l="1"/>
  <c r="D4" i="1"/>
  <c r="F8" i="1"/>
  <c r="F10" i="1"/>
  <c r="E79" i="1" l="1"/>
  <c r="D79" i="1"/>
  <c r="E72" i="1"/>
  <c r="D72" i="1"/>
  <c r="F71" i="1"/>
  <c r="F70" i="1"/>
  <c r="F69" i="1"/>
  <c r="F68" i="1"/>
  <c r="F67" i="1"/>
  <c r="F66" i="1"/>
  <c r="F65" i="1"/>
  <c r="F64" i="1"/>
  <c r="E63" i="1"/>
  <c r="D63" i="1"/>
  <c r="F60" i="1"/>
  <c r="F59" i="1"/>
  <c r="F57" i="1"/>
  <c r="F55" i="1"/>
  <c r="E54" i="1"/>
  <c r="D54" i="1"/>
  <c r="F53" i="1"/>
  <c r="F52" i="1"/>
  <c r="F51" i="1"/>
  <c r="F50" i="1"/>
  <c r="F49" i="1"/>
  <c r="F48" i="1"/>
  <c r="F47" i="1"/>
  <c r="F46" i="1"/>
  <c r="F45" i="1"/>
  <c r="F44" i="1"/>
  <c r="F42" i="1"/>
  <c r="F41" i="1"/>
  <c r="F40" i="1"/>
  <c r="F39" i="1"/>
  <c r="F38" i="1"/>
  <c r="F37" i="1"/>
  <c r="F36" i="1"/>
  <c r="F35" i="1"/>
  <c r="F33" i="1"/>
  <c r="F32" i="1"/>
  <c r="F31" i="1"/>
  <c r="D30" i="1"/>
  <c r="F27" i="1"/>
  <c r="F26" i="1"/>
  <c r="F22" i="1"/>
  <c r="F21" i="1"/>
  <c r="F19" i="1"/>
  <c r="F17" i="1"/>
  <c r="F15" i="1"/>
  <c r="F13" i="1"/>
  <c r="F12" i="1"/>
  <c r="F7" i="1"/>
  <c r="F5" i="1"/>
  <c r="E81" i="1" l="1"/>
  <c r="E61" i="1"/>
  <c r="D81" i="1"/>
  <c r="F81" i="1" s="1"/>
  <c r="F54" i="1"/>
  <c r="F11" i="1"/>
  <c r="D61" i="1"/>
  <c r="F63" i="1"/>
  <c r="F30" i="1"/>
  <c r="F4" i="1"/>
  <c r="E88" i="1" l="1"/>
  <c r="D88" i="1"/>
  <c r="F61" i="1"/>
</calcChain>
</file>

<file path=xl/sharedStrings.xml><?xml version="1.0" encoding="utf-8"?>
<sst xmlns="http://schemas.openxmlformats.org/spreadsheetml/2006/main" count="140" uniqueCount="134">
  <si>
    <t>(тыс.рублей)</t>
  </si>
  <si>
    <t>Наименование вида дохода</t>
  </si>
  <si>
    <t>Исполнено</t>
  </si>
  <si>
    <t>% исполнения</t>
  </si>
  <si>
    <t>I.</t>
  </si>
  <si>
    <t xml:space="preserve">Дотации </t>
  </si>
  <si>
    <t>Дотации бюджетам муниципальных районов на поддержку мер по обеспечению сбалансированности бюджетов</t>
  </si>
  <si>
    <t>II.</t>
  </si>
  <si>
    <t>Субсидии</t>
  </si>
  <si>
    <t>Субсидии бюджетам муниципальных районов на реализацию мероприятий по обеспечению жильем молодых семей</t>
  </si>
  <si>
    <t>Субсидии на реализацию полномочий в сфере жилищно-коммунального комплекса</t>
  </si>
  <si>
    <t>III.</t>
  </si>
  <si>
    <t>Субвенции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</si>
  <si>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</si>
  <si>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IV.</t>
  </si>
  <si>
    <t>Иные межбюджетные трансферты</t>
  </si>
  <si>
    <t>ИТОГО:</t>
  </si>
  <si>
    <t>ИНЫЕ МЕЖБЮДЖЕТНЫЕ ТРАНСФЕРТЫ                                          (межбюджетные трансферты из бюджетов поселений района)</t>
  </si>
  <si>
    <t>Соглашение о передаче осуществления части полномочий органов местного самоуправления муниципального образования городское поселение Излучинск органам местного самоуправления муниципального образования Нижневартовский район</t>
  </si>
  <si>
    <t>Соглашение о передаче осуществления части полномочий органов местного самоуправления муниципального образования городское поселение Новоаганск органам местного самоуправления муниципального образования Нижневартовский район</t>
  </si>
  <si>
    <t>Соглашение о передаче осуществления части полномочий органов местного самоуправления муниципального образования сельское поселение Аган органам местного самоуправления муниципального образования Нижневартовский район</t>
  </si>
  <si>
    <t>Соглашение о передаче осуществления части полномочий органов местного самоуправления муниципального образования сельское поселение Ларьяк органам местного самоуправления муниципального образования Нижневартовский район</t>
  </si>
  <si>
    <t>Соглашение о передаче осуществления части полномочий органов местного самоуправления муниципального образования сельское поселение Ваховск органам местного самоуправления муниципального образования Нижневартовский район</t>
  </si>
  <si>
    <t>Соглашение о передаче осуществления части полномочий органов местного самоуправления муниципального образования сельское поселение Покур органам местного самоуправления муниципального образования Нижневартовский район</t>
  </si>
  <si>
    <t>Соглашение о передаче осуществления части полномочий органов местного самоуправления муниципального образования сельское поселение Вата органам местного самоуправления муниципального образования Нижневартовский район</t>
  </si>
  <si>
    <t>Соглашение о передаче осуществления части полномочий органов местного самоуправления муниципального образования сельское поселение Зайцева Речка органам местного самоуправления муниципального образования Нижневартовский район</t>
  </si>
  <si>
    <t>ПРОЧИЕ БЕЗВОЗМЕЗДНЫЕ ПОСТУПЛЕНИЯ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</si>
  <si>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</si>
  <si>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</si>
  <si>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Дотации в целях стимулирования роста налогового потенциала и качества планирования доходов в городских округах и муниципальных районах Ханты-Мансийского автономного округа-Югры</t>
  </si>
  <si>
    <t>Субсидии бюджетам муниципальных районов на реализацию программ формирования современной городской среды</t>
  </si>
  <si>
    <t>Субсидии на развитие сферы культуры в муниципальных образованиях Ханты-Мансийского автономного округа – Югры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</si>
  <si>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</si>
  <si>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район </t>
  </si>
  <si>
    <t xml:space="preserve">план </t>
  </si>
  <si>
    <t>район</t>
  </si>
  <si>
    <t>исполнение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</si>
  <si>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</si>
  <si>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 тренировочными сборами и обеспечению их участия в соревнованиях</t>
  </si>
  <si>
    <t>Субсидии муниципальным районам на выравнивание бюджетной обеспеченности поселений, входящих в состав муниципальных районов</t>
  </si>
  <si>
    <t>Субсидии на создание условий для деятельности народных дружин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</si>
  <si>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</si>
  <si>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</si>
  <si>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</si>
  <si>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</si>
  <si>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</si>
  <si>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Субвенции на  организацию мероприятий при осуществлении деятельности по обращению с животными без владельцев</t>
  </si>
  <si>
    <t>Субвенции на реализацию полномочия, указанного в пункте 2 статьи 2 Закона Ханты-Мансийского автономного округа - Югры от 31 января 2011 года N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 "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</si>
  <si>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«О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законодательством»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</si>
  <si>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</si>
  <si>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«Об административных правонарушениях»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</si>
  <si>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</si>
  <si>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государственную регистрацию актов гражданского состояния</t>
  </si>
  <si>
    <t>Иные межбюджетные трансферты на реализацию мероприятий по содействию трудоустройству граждан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</si>
  <si>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 – Югры продукции (товаров), необходимой для обеспечения жизнедеятельности населения муниципальных образований Ханты-Мансийского автономного округа – Югры, отнесенных к территориям с ограниченными сроками завоза грузов</t>
  </si>
  <si>
    <t>Иные межбюджетные трасферты на реализацию наказов избирателей депутатам Думы Ханты-Мансийского округа-Югры</t>
  </si>
  <si>
    <t>Поступления средств в рамках акции милосердия "Душевное богатство"</t>
  </si>
  <si>
    <t>Прочие спонсорские поступления (по экономическим соглашениям)</t>
  </si>
  <si>
    <t>Уточненный план</t>
  </si>
  <si>
    <t>Дотации на поощрение достижения высоких показателей качества организации и осуществления бюджетного процесса в городских округах и муниципальных районах  Ханты-Мансийского автономного округа-Югры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</si>
  <si>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</si>
  <si>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Субсидии на софинансирование расходов муниципальных образований по развитию сети спортивных объектов шаговой доступности</t>
  </si>
  <si>
    <t>Субсидии из бюджета Ханты-Мансийского автономного округа – Югры бюджетам муниципальных образований Ханты-Мансийского автономного округа – Югры для реализации полномочий в области градостроительной деятельности, строительства и жилищных отношений</t>
  </si>
  <si>
    <t>Субсидии на реализацию инициативных проектов, отобранных по результатам конкурса</t>
  </si>
  <si>
    <t>Субвенции на организацию и обеспечение отдыха и оздоровления  детей, в том числе в этнической среде</t>
  </si>
  <si>
    <t>Субвенции на поддержку и развитие животноводства</t>
  </si>
  <si>
    <t>Субвенции на поддержку и развитие малых форм хозяйствования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</si>
  <si>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</t>
  </si>
  <si>
    <t>Поступления в бюджеты муниципальных районов по Распоряжению Правительства Тюменской области</t>
  </si>
  <si>
    <t xml:space="preserve">Доходы бюджетов муниципальных районов от возврата бюджетными учреждениями остатков субсидий прошлых лет
</t>
  </si>
  <si>
    <t>св.100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</si>
  <si>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</si>
  <si>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</si>
  <si>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</t>
  </si>
  <si>
    <t xml:space="preserve"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
</t>
  </si>
  <si>
    <t xml:space="preserve">Субвенция на осуществление деятельности по опеке и попечительству
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</si>
  <si>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</si>
  <si>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</si>
  <si>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19999 05 0013</t>
  </si>
  <si>
    <t>19999 05 0014</t>
  </si>
  <si>
    <t>19999 05 0018</t>
  </si>
  <si>
    <t>29999 05 0013</t>
  </si>
  <si>
    <t>29999 05 0018</t>
  </si>
  <si>
    <t>29999 05 0019</t>
  </si>
  <si>
    <t>29999 05 0020</t>
  </si>
  <si>
    <t>29999 05 0022</t>
  </si>
  <si>
    <t>29999 05 0023</t>
  </si>
  <si>
    <t>29999 05 0024</t>
  </si>
  <si>
    <t>29999 05 0025</t>
  </si>
  <si>
    <t>29999 05 0026</t>
  </si>
  <si>
    <t>29999 05 0028</t>
  </si>
  <si>
    <t>29999 05 0030</t>
  </si>
  <si>
    <t>29999 05 0031</t>
  </si>
  <si>
    <t>29999 05 0032</t>
  </si>
  <si>
    <t>29999 05 0034</t>
  </si>
  <si>
    <t>30024 05 0012</t>
  </si>
  <si>
    <t>30024 05 0022</t>
  </si>
  <si>
    <t>30024 05 0032</t>
  </si>
  <si>
    <t>30024 05 0013</t>
  </si>
  <si>
    <t>30024 05 0014</t>
  </si>
  <si>
    <t>30024 05 0015</t>
  </si>
  <si>
    <t>30024 05 0016</t>
  </si>
  <si>
    <t>30024 05 0017</t>
  </si>
  <si>
    <t>30024 05 0019</t>
  </si>
  <si>
    <t>30024 05 0021</t>
  </si>
  <si>
    <t>30024 05 0020</t>
  </si>
  <si>
    <t>30024 05 0024</t>
  </si>
  <si>
    <t>30024 05 0025</t>
  </si>
  <si>
    <t>30024 05 0028</t>
  </si>
  <si>
    <t>30024 05 0029</t>
  </si>
  <si>
    <t>30024 05 0030</t>
  </si>
  <si>
    <t>30024 05 0031</t>
  </si>
  <si>
    <t>30024 05 0033</t>
  </si>
  <si>
    <t>30024 05 0034</t>
  </si>
  <si>
    <t>49999 05 0012</t>
  </si>
  <si>
    <t>49999 05 0013</t>
  </si>
  <si>
    <t>49999 05 0015</t>
  </si>
  <si>
    <t>49999 05 0018</t>
  </si>
  <si>
    <t>Безвозмездные поступления по Соглашению между Правительством Ханты-Мансийского автономного округа-Югры и Общество с ограниченной ответственностью "Лукойл-Западная Сибирь"</t>
  </si>
  <si>
    <t xml:space="preserve">218 05010 05 </t>
  </si>
  <si>
    <t>219 60010 05</t>
  </si>
  <si>
    <t>Дотации для финансового обеспечения расходных обязательств муниципальных образований Ханты-Мансийского автономного округа - Югры по решению вопросов местного значения в целях реализации отдельных задач социально-экономического развития и социально значимых проектов</t>
  </si>
  <si>
    <t>Дотации для финансового обеспечения расходных обязательств муниципальных образований Ханты-Мансийского автономного округа - Югры по решению вопросов местного значения</t>
  </si>
  <si>
    <t>Финансовая поддержка субъектов малого и среднего предпринимательства, впервые зарегистрированных и действующих менее одного года</t>
  </si>
  <si>
    <t>Финансовая поддержка субъектов малого и среднего предпринимательства</t>
  </si>
  <si>
    <t>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</si>
  <si>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Субсидии на реализацию мероприятий по обеспечению жильем молодых семей</t>
  </si>
  <si>
    <t>Субвенции на развитие деятельности по заготовке и переработке дикоросов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</si>
  <si>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</si>
  <si>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</si>
  <si>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трасферты за счет бюджетных ассигнований резервного фонда Правительства Ханты-Мансийского автономного округа-Югры, за исключением иных межбюджетных трансфертов на реализацию наказов избирателей депутатам Думы Ханты-Мансийского автономного округа - Югры</t>
  </si>
  <si>
    <t>19999 05 0017</t>
  </si>
  <si>
    <t>Субсидии бюджетам муниципальных районов на поддержку отрасли культуры</t>
  </si>
  <si>
    <t>Безвозмездные поступления в бюджет Нижневартовского района 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</si>
</sst>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;[Red]\-#,##0.0;0.0"/>
    <numFmt numFmtId="165" formatCode="0.0"/>
    <numFmt numFmtId="166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61">
    <xf numFmtId="0" fontId="0" fillId="0" borderId="0" xfId="0"/>
    <xf numFmtId="0" fontId="2" fillId="0" borderId="0" xfId="0" applyFont="1"/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4" fillId="0" borderId="1" xfId="1" applyNumberFormat="1" applyFont="1" applyFill="1" applyBorder="1" applyAlignment="1" applyProtection="1">
      <alignment horizont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0" applyNumberFormat="1" applyFont="1" applyBorder="1"/>
    <xf numFmtId="0" fontId="6" fillId="0" borderId="1" xfId="1" applyNumberFormat="1" applyFont="1" applyFill="1" applyBorder="1" applyAlignment="1" applyProtection="1">
      <alignment horizontal="center" wrapText="1"/>
      <protection hidden="1"/>
    </xf>
    <xf numFmtId="0" fontId="7" fillId="0" borderId="0" xfId="0" applyFont="1"/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7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1" applyNumberFormat="1" applyFont="1" applyFill="1" applyBorder="1" applyAlignment="1" applyProtection="1">
      <alignment horizontal="center" wrapText="1"/>
      <protection hidden="1"/>
    </xf>
    <xf numFmtId="0" fontId="5" fillId="2" borderId="0" xfId="1" applyNumberFormat="1" applyFont="1" applyFill="1" applyBorder="1" applyAlignment="1" applyProtection="1">
      <alignment horizontal="right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1" fillId="2" borderId="1" xfId="0" applyNumberFormat="1" applyFont="1" applyFill="1" applyBorder="1"/>
    <xf numFmtId="0" fontId="2" fillId="2" borderId="0" xfId="0" applyFont="1" applyFill="1"/>
    <xf numFmtId="0" fontId="7" fillId="2" borderId="0" xfId="0" applyFont="1" applyFill="1" applyAlignment="1">
      <alignment horizontal="center"/>
    </xf>
    <xf numFmtId="14" fontId="7" fillId="2" borderId="0" xfId="0" applyNumberFormat="1" applyFont="1" applyFill="1" applyAlignment="1">
      <alignment horizontal="center"/>
    </xf>
    <xf numFmtId="0" fontId="4" fillId="3" borderId="1" xfId="1" applyNumberFormat="1" applyFont="1" applyFill="1" applyBorder="1" applyAlignment="1" applyProtection="1">
      <alignment horizontal="center" wrapText="1"/>
      <protection hidden="1"/>
    </xf>
    <xf numFmtId="0" fontId="4" fillId="3" borderId="2" xfId="1" applyNumberFormat="1" applyFont="1" applyFill="1" applyBorder="1" applyAlignment="1" applyProtection="1">
      <alignment horizontal="center" wrapText="1"/>
      <protection hidden="1"/>
    </xf>
    <xf numFmtId="164" fontId="4" fillId="3" borderId="1" xfId="1" applyNumberFormat="1" applyFont="1" applyFill="1" applyBorder="1" applyAlignment="1" applyProtection="1">
      <alignment vertical="center" wrapText="1"/>
      <protection hidden="1"/>
    </xf>
    <xf numFmtId="165" fontId="7" fillId="3" borderId="1" xfId="0" applyNumberFormat="1" applyFont="1" applyFill="1" applyBorder="1"/>
    <xf numFmtId="0" fontId="4" fillId="3" borderId="2" xfId="1" applyNumberFormat="1" applyFont="1" applyFill="1" applyBorder="1" applyAlignment="1" applyProtection="1">
      <alignment horizontal="center" vertical="top" wrapText="1"/>
      <protection hidden="1"/>
    </xf>
    <xf numFmtId="164" fontId="4" fillId="3" borderId="1" xfId="1" applyNumberFormat="1" applyFont="1" applyFill="1" applyBorder="1" applyAlignment="1" applyProtection="1">
      <alignment wrapText="1"/>
      <protection hidden="1"/>
    </xf>
    <xf numFmtId="0" fontId="7" fillId="3" borderId="1" xfId="0" applyFont="1" applyFill="1" applyBorder="1" applyAlignment="1">
      <alignment horizontal="center"/>
    </xf>
    <xf numFmtId="0" fontId="7" fillId="3" borderId="2" xfId="0" applyFont="1" applyFill="1" applyBorder="1"/>
    <xf numFmtId="166" fontId="7" fillId="3" borderId="1" xfId="0" applyNumberFormat="1" applyFont="1" applyFill="1" applyBorder="1"/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wrapText="1"/>
    </xf>
    <xf numFmtId="164" fontId="7" fillId="3" borderId="1" xfId="0" applyNumberFormat="1" applyFont="1" applyFill="1" applyBorder="1" applyAlignment="1">
      <alignment wrapText="1"/>
    </xf>
    <xf numFmtId="0" fontId="4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2" xfId="1" applyNumberFormat="1" applyFont="1" applyFill="1" applyBorder="1" applyAlignment="1" applyProtection="1">
      <alignment horizontal="left" wrapText="1"/>
      <protection hidden="1"/>
    </xf>
    <xf numFmtId="0" fontId="7" fillId="3" borderId="1" xfId="0" applyFont="1" applyFill="1" applyBorder="1"/>
    <xf numFmtId="164" fontId="6" fillId="2" borderId="1" xfId="1" applyNumberFormat="1" applyFont="1" applyFill="1" applyBorder="1" applyAlignment="1" applyProtection="1">
      <alignment wrapText="1"/>
      <protection hidden="1"/>
    </xf>
    <xf numFmtId="0" fontId="6" fillId="0" borderId="2" xfId="2" applyNumberFormat="1" applyFont="1" applyFill="1" applyBorder="1" applyAlignment="1" applyProtection="1">
      <alignment horizontal="left" vertical="top" wrapText="1"/>
      <protection hidden="1"/>
    </xf>
    <xf numFmtId="0" fontId="6" fillId="0" borderId="2" xfId="1" applyNumberFormat="1" applyFont="1" applyFill="1" applyBorder="1" applyAlignment="1" applyProtection="1">
      <alignment horizontal="left" vertical="top" wrapText="1"/>
      <protection hidden="1"/>
    </xf>
    <xf numFmtId="0" fontId="6" fillId="0" borderId="2" xfId="1" applyNumberFormat="1" applyFont="1" applyFill="1" applyBorder="1" applyAlignment="1" applyProtection="1">
      <alignment horizontal="left" wrapText="1"/>
      <protection hidden="1"/>
    </xf>
    <xf numFmtId="0" fontId="2" fillId="0" borderId="1" xfId="0" applyFont="1" applyBorder="1" applyAlignment="1">
      <alignment horizontal="center"/>
    </xf>
    <xf numFmtId="166" fontId="2" fillId="2" borderId="0" xfId="0" applyNumberFormat="1" applyFont="1" applyFill="1"/>
    <xf numFmtId="166" fontId="4" fillId="3" borderId="1" xfId="0" applyNumberFormat="1" applyFont="1" applyFill="1" applyBorder="1"/>
    <xf numFmtId="166" fontId="8" fillId="2" borderId="1" xfId="0" applyNumberFormat="1" applyFont="1" applyFill="1" applyBorder="1"/>
    <xf numFmtId="164" fontId="4" fillId="3" borderId="1" xfId="0" applyNumberFormat="1" applyFont="1" applyFill="1" applyBorder="1" applyAlignment="1">
      <alignment wrapText="1"/>
    </xf>
    <xf numFmtId="0" fontId="4" fillId="2" borderId="0" xfId="0" applyFont="1" applyFill="1" applyAlignment="1">
      <alignment horizontal="center"/>
    </xf>
    <xf numFmtId="14" fontId="4" fillId="2" borderId="0" xfId="0" applyNumberFormat="1" applyFont="1" applyFill="1" applyAlignment="1">
      <alignment horizontal="center"/>
    </xf>
    <xf numFmtId="166" fontId="6" fillId="2" borderId="0" xfId="0" applyNumberFormat="1" applyFont="1" applyFill="1"/>
    <xf numFmtId="0" fontId="6" fillId="2" borderId="0" xfId="0" applyFont="1" applyFill="1"/>
    <xf numFmtId="165" fontId="7" fillId="3" borderId="1" xfId="0" applyNumberFormat="1" applyFont="1" applyFill="1" applyBorder="1" applyAlignment="1">
      <alignment horizontal="right"/>
    </xf>
    <xf numFmtId="165" fontId="2" fillId="0" borderId="1" xfId="0" applyNumberFormat="1" applyFont="1" applyBorder="1" applyAlignment="1">
      <alignment horizontal="right"/>
    </xf>
    <xf numFmtId="164" fontId="9" fillId="2" borderId="1" xfId="1" applyNumberFormat="1" applyFont="1" applyFill="1" applyBorder="1" applyAlignment="1" applyProtection="1">
      <alignment wrapText="1"/>
      <protection hidden="1"/>
    </xf>
    <xf numFmtId="164" fontId="6" fillId="4" borderId="0" xfId="0" applyNumberFormat="1" applyFont="1" applyFill="1"/>
    <xf numFmtId="0" fontId="6" fillId="0" borderId="2" xfId="1" applyNumberFormat="1" applyFont="1" applyFill="1" applyBorder="1" applyAlignment="1" applyProtection="1">
      <alignment horizontal="center" wrapText="1"/>
      <protection hidden="1"/>
    </xf>
    <xf numFmtId="0" fontId="7" fillId="3" borderId="2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 vertical="center" wrapText="1"/>
    </xf>
    <xf numFmtId="0" fontId="4" fillId="3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>
      <alignment horizontal="center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3" fontId="6" fillId="0" borderId="2" xfId="1" applyNumberFormat="1" applyFont="1" applyFill="1" applyBorder="1" applyAlignment="1" applyProtection="1">
      <alignment horizontal="center" wrapText="1"/>
      <protection hidden="1"/>
    </xf>
    <xf numFmtId="0" fontId="1" fillId="0" borderId="0" xfId="0" applyFont="1" applyBorder="1" applyAlignment="1">
      <alignment horizontal="center" wrapText="1"/>
    </xf>
  </cellXfs>
  <cellStyles count="3">
    <cellStyle name="Обычный" xfId="0" builtinId="0"/>
    <cellStyle name="Обычный 2" xfId="1" xr:uid="{00000000-0005-0000-0000-000001000000}"/>
    <cellStyle name="Обычный 2 5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9"/>
  <sheetViews>
    <sheetView tabSelected="1" workbookViewId="0">
      <selection activeCell="J7" sqref="J7"/>
    </sheetView>
  </sheetViews>
  <sheetFormatPr defaultColWidth="9.140625" defaultRowHeight="15.75" x14ac:dyDescent="0.25"/>
  <cols>
    <col min="1" max="1" width="5" style="12" customWidth="1"/>
    <col min="2" max="2" width="14.85546875" style="12" hidden="1" customWidth="1"/>
    <col min="3" max="3" width="65.85546875" style="1" customWidth="1"/>
    <col min="4" max="4" width="15.5703125" style="18" customWidth="1"/>
    <col min="5" max="5" width="15.28515625" style="48" customWidth="1"/>
    <col min="6" max="6" width="14.28515625" style="1" customWidth="1"/>
    <col min="7" max="16384" width="9.140625" style="1"/>
  </cols>
  <sheetData>
    <row r="1" spans="1:6" ht="36" customHeight="1" x14ac:dyDescent="0.3">
      <c r="A1" s="60" t="s">
        <v>133</v>
      </c>
      <c r="B1" s="60"/>
      <c r="C1" s="60"/>
      <c r="D1" s="60"/>
      <c r="E1" s="60"/>
      <c r="F1" s="60"/>
    </row>
    <row r="2" spans="1:6" ht="17.100000000000001" customHeight="1" x14ac:dyDescent="0.25">
      <c r="A2" s="2"/>
      <c r="B2" s="2"/>
      <c r="C2" s="2"/>
      <c r="D2" s="14"/>
      <c r="E2" s="15"/>
      <c r="F2" s="15" t="s">
        <v>0</v>
      </c>
    </row>
    <row r="3" spans="1:6" ht="31.5" x14ac:dyDescent="0.25">
      <c r="A3" s="3"/>
      <c r="B3" s="3"/>
      <c r="C3" s="4" t="s">
        <v>1</v>
      </c>
      <c r="D3" s="16" t="s">
        <v>58</v>
      </c>
      <c r="E3" s="16" t="s">
        <v>2</v>
      </c>
      <c r="F3" s="3" t="s">
        <v>3</v>
      </c>
    </row>
    <row r="4" spans="1:6" x14ac:dyDescent="0.25">
      <c r="A4" s="21" t="s">
        <v>4</v>
      </c>
      <c r="B4" s="22"/>
      <c r="C4" s="22" t="s">
        <v>5</v>
      </c>
      <c r="D4" s="23">
        <f>SUM(D5:D10)</f>
        <v>133541.70000000001</v>
      </c>
      <c r="E4" s="23">
        <f>SUM(E5:E10)</f>
        <v>133541.70000000001</v>
      </c>
      <c r="F4" s="24">
        <f>E4/D4*100</f>
        <v>100</v>
      </c>
    </row>
    <row r="5" spans="1:6" ht="47.25" x14ac:dyDescent="0.25">
      <c r="A5" s="6">
        <v>1</v>
      </c>
      <c r="B5" s="53">
        <v>15001</v>
      </c>
      <c r="C5" s="37" t="s">
        <v>77</v>
      </c>
      <c r="D5" s="36">
        <v>11631.5</v>
      </c>
      <c r="E5" s="36">
        <v>11631.5</v>
      </c>
      <c r="F5" s="5">
        <f t="shared" ref="F5:F63" si="0">E5/D5*100</f>
        <v>100</v>
      </c>
    </row>
    <row r="6" spans="1:6" ht="31.5" x14ac:dyDescent="0.25">
      <c r="A6" s="6">
        <v>2</v>
      </c>
      <c r="B6" s="53">
        <v>15002</v>
      </c>
      <c r="C6" s="37" t="s">
        <v>6</v>
      </c>
      <c r="D6" s="36">
        <v>102220.2</v>
      </c>
      <c r="E6" s="36">
        <v>102220.2</v>
      </c>
      <c r="F6" s="5">
        <f t="shared" si="0"/>
        <v>100</v>
      </c>
    </row>
    <row r="7" spans="1:6" s="7" customFormat="1" ht="65.25" customHeight="1" x14ac:dyDescent="0.25">
      <c r="A7" s="6">
        <v>3</v>
      </c>
      <c r="B7" s="53" t="s">
        <v>78</v>
      </c>
      <c r="C7" s="37" t="s">
        <v>29</v>
      </c>
      <c r="D7" s="36">
        <v>4118.6000000000004</v>
      </c>
      <c r="E7" s="36">
        <v>4118.6000000000004</v>
      </c>
      <c r="F7" s="5">
        <f t="shared" si="0"/>
        <v>100</v>
      </c>
    </row>
    <row r="8" spans="1:6" s="7" customFormat="1" ht="67.5" customHeight="1" x14ac:dyDescent="0.25">
      <c r="A8" s="6">
        <v>4</v>
      </c>
      <c r="B8" s="53" t="s">
        <v>79</v>
      </c>
      <c r="C8" s="37" t="s">
        <v>59</v>
      </c>
      <c r="D8" s="36">
        <v>1911</v>
      </c>
      <c r="E8" s="36">
        <v>1911</v>
      </c>
      <c r="F8" s="5">
        <f t="shared" si="0"/>
        <v>100</v>
      </c>
    </row>
    <row r="9" spans="1:6" s="7" customFormat="1" ht="88.5" customHeight="1" x14ac:dyDescent="0.25">
      <c r="A9" s="6">
        <v>5</v>
      </c>
      <c r="B9" s="53" t="s">
        <v>131</v>
      </c>
      <c r="C9" s="37" t="s">
        <v>121</v>
      </c>
      <c r="D9" s="36">
        <v>7785</v>
      </c>
      <c r="E9" s="36">
        <v>7785</v>
      </c>
      <c r="F9" s="5">
        <f t="shared" si="0"/>
        <v>100</v>
      </c>
    </row>
    <row r="10" spans="1:6" s="7" customFormat="1" ht="64.5" customHeight="1" x14ac:dyDescent="0.25">
      <c r="A10" s="6">
        <v>6</v>
      </c>
      <c r="B10" s="53" t="s">
        <v>80</v>
      </c>
      <c r="C10" s="37" t="s">
        <v>122</v>
      </c>
      <c r="D10" s="36">
        <v>5875.4</v>
      </c>
      <c r="E10" s="36">
        <v>5875.4</v>
      </c>
      <c r="F10" s="5">
        <f t="shared" si="0"/>
        <v>100</v>
      </c>
    </row>
    <row r="11" spans="1:6" s="7" customFormat="1" x14ac:dyDescent="0.25">
      <c r="A11" s="21" t="s">
        <v>7</v>
      </c>
      <c r="B11" s="22"/>
      <c r="C11" s="22" t="s">
        <v>8</v>
      </c>
      <c r="D11" s="26">
        <f>SUM(D12:D29)</f>
        <v>242782.44400000002</v>
      </c>
      <c r="E11" s="26">
        <f>SUM(E12:E29)</f>
        <v>241060.435</v>
      </c>
      <c r="F11" s="24">
        <f t="shared" si="0"/>
        <v>99.2907193075295</v>
      </c>
    </row>
    <row r="12" spans="1:6" ht="68.25" customHeight="1" x14ac:dyDescent="0.25">
      <c r="A12" s="6">
        <v>1</v>
      </c>
      <c r="B12" s="53">
        <v>25304</v>
      </c>
      <c r="C12" s="38" t="s">
        <v>37</v>
      </c>
      <c r="D12" s="36">
        <v>17228.400000000001</v>
      </c>
      <c r="E12" s="36">
        <v>17227.798999999999</v>
      </c>
      <c r="F12" s="5">
        <f t="shared" si="0"/>
        <v>99.996511573912827</v>
      </c>
    </row>
    <row r="13" spans="1:6" ht="39.200000000000003" customHeight="1" x14ac:dyDescent="0.25">
      <c r="A13" s="6">
        <v>2</v>
      </c>
      <c r="B13" s="53">
        <v>25497</v>
      </c>
      <c r="C13" s="38" t="s">
        <v>9</v>
      </c>
      <c r="D13" s="36">
        <v>2055.38</v>
      </c>
      <c r="E13" s="36">
        <v>2055.38</v>
      </c>
      <c r="F13" s="5">
        <f t="shared" si="0"/>
        <v>100</v>
      </c>
    </row>
    <row r="14" spans="1:6" ht="39.200000000000003" customHeight="1" x14ac:dyDescent="0.25">
      <c r="A14" s="6">
        <v>3</v>
      </c>
      <c r="B14" s="53">
        <v>25519</v>
      </c>
      <c r="C14" s="38" t="s">
        <v>132</v>
      </c>
      <c r="D14" s="36">
        <v>147.334</v>
      </c>
      <c r="E14" s="36">
        <v>147.334</v>
      </c>
      <c r="F14" s="5">
        <f t="shared" si="0"/>
        <v>100</v>
      </c>
    </row>
    <row r="15" spans="1:6" ht="42" customHeight="1" x14ac:dyDescent="0.25">
      <c r="A15" s="6">
        <v>4</v>
      </c>
      <c r="B15" s="53">
        <v>25555</v>
      </c>
      <c r="C15" s="38" t="s">
        <v>30</v>
      </c>
      <c r="D15" s="36">
        <v>4189.2299999999996</v>
      </c>
      <c r="E15" s="36">
        <v>4189.2299999999996</v>
      </c>
      <c r="F15" s="5">
        <f t="shared" si="0"/>
        <v>100</v>
      </c>
    </row>
    <row r="16" spans="1:6" ht="89.25" customHeight="1" x14ac:dyDescent="0.25">
      <c r="A16" s="6">
        <v>5</v>
      </c>
      <c r="B16" s="53" t="s">
        <v>81</v>
      </c>
      <c r="C16" s="38" t="s">
        <v>60</v>
      </c>
      <c r="D16" s="36">
        <v>5848.7</v>
      </c>
      <c r="E16" s="36">
        <v>5848.317</v>
      </c>
      <c r="F16" s="5">
        <f t="shared" si="0"/>
        <v>99.993451536238837</v>
      </c>
    </row>
    <row r="17" spans="1:6" ht="41.25" customHeight="1" x14ac:dyDescent="0.25">
      <c r="A17" s="6">
        <v>6</v>
      </c>
      <c r="B17" s="53" t="s">
        <v>82</v>
      </c>
      <c r="C17" s="38" t="s">
        <v>31</v>
      </c>
      <c r="D17" s="36">
        <v>526.4</v>
      </c>
      <c r="E17" s="36">
        <v>526.4</v>
      </c>
      <c r="F17" s="5">
        <f t="shared" si="0"/>
        <v>100</v>
      </c>
    </row>
    <row r="18" spans="1:6" ht="55.5" customHeight="1" x14ac:dyDescent="0.25">
      <c r="A18" s="6">
        <v>7</v>
      </c>
      <c r="B18" s="53" t="s">
        <v>83</v>
      </c>
      <c r="C18" s="38" t="s">
        <v>61</v>
      </c>
      <c r="D18" s="36">
        <v>959.2</v>
      </c>
      <c r="E18" s="36">
        <v>959.2</v>
      </c>
      <c r="F18" s="5">
        <f t="shared" si="0"/>
        <v>100</v>
      </c>
    </row>
    <row r="19" spans="1:6" ht="110.25" x14ac:dyDescent="0.25">
      <c r="A19" s="6">
        <v>8</v>
      </c>
      <c r="B19" s="53" t="s">
        <v>84</v>
      </c>
      <c r="C19" s="38" t="s">
        <v>38</v>
      </c>
      <c r="D19" s="36">
        <v>3779.4</v>
      </c>
      <c r="E19" s="36">
        <v>3779.4</v>
      </c>
      <c r="F19" s="5">
        <f t="shared" si="0"/>
        <v>100</v>
      </c>
    </row>
    <row r="20" spans="1:6" ht="78.75" x14ac:dyDescent="0.25">
      <c r="A20" s="6">
        <v>9</v>
      </c>
      <c r="B20" s="53" t="s">
        <v>85</v>
      </c>
      <c r="C20" s="38" t="s">
        <v>62</v>
      </c>
      <c r="D20" s="36">
        <v>62214.2</v>
      </c>
      <c r="E20" s="36">
        <v>60493.188000000002</v>
      </c>
      <c r="F20" s="5">
        <f t="shared" si="0"/>
        <v>97.233731206059076</v>
      </c>
    </row>
    <row r="21" spans="1:6" ht="37.5" customHeight="1" x14ac:dyDescent="0.25">
      <c r="A21" s="6">
        <v>10</v>
      </c>
      <c r="B21" s="53" t="s">
        <v>86</v>
      </c>
      <c r="C21" s="38" t="s">
        <v>10</v>
      </c>
      <c r="D21" s="36">
        <v>2726.9</v>
      </c>
      <c r="E21" s="36">
        <v>2726.9</v>
      </c>
      <c r="F21" s="5">
        <f t="shared" si="0"/>
        <v>100</v>
      </c>
    </row>
    <row r="22" spans="1:6" ht="78.75" x14ac:dyDescent="0.25">
      <c r="A22" s="6">
        <v>11</v>
      </c>
      <c r="B22" s="53" t="s">
        <v>87</v>
      </c>
      <c r="C22" s="38" t="s">
        <v>73</v>
      </c>
      <c r="D22" s="36">
        <v>17074.599999999999</v>
      </c>
      <c r="E22" s="36">
        <v>17074.599999999999</v>
      </c>
      <c r="F22" s="5">
        <f t="shared" si="0"/>
        <v>100</v>
      </c>
    </row>
    <row r="23" spans="1:6" ht="47.25" x14ac:dyDescent="0.25">
      <c r="A23" s="6">
        <v>12</v>
      </c>
      <c r="B23" s="59" t="s">
        <v>88</v>
      </c>
      <c r="C23" s="38" t="s">
        <v>123</v>
      </c>
      <c r="D23" s="36">
        <v>225.6</v>
      </c>
      <c r="E23" s="36">
        <v>225.6</v>
      </c>
      <c r="F23" s="5">
        <f t="shared" si="0"/>
        <v>100</v>
      </c>
    </row>
    <row r="24" spans="1:6" ht="31.5" x14ac:dyDescent="0.25">
      <c r="A24" s="6">
        <v>13</v>
      </c>
      <c r="B24" s="53" t="s">
        <v>89</v>
      </c>
      <c r="C24" s="38" t="s">
        <v>124</v>
      </c>
      <c r="D24" s="36">
        <v>2469.5</v>
      </c>
      <c r="E24" s="36">
        <v>2469.5</v>
      </c>
      <c r="F24" s="5">
        <f t="shared" si="0"/>
        <v>100</v>
      </c>
    </row>
    <row r="25" spans="1:6" ht="63" x14ac:dyDescent="0.25">
      <c r="A25" s="6">
        <v>14</v>
      </c>
      <c r="B25" s="53" t="s">
        <v>90</v>
      </c>
      <c r="C25" s="38" t="s">
        <v>125</v>
      </c>
      <c r="D25" s="36">
        <v>106.6</v>
      </c>
      <c r="E25" s="36">
        <v>106.6</v>
      </c>
      <c r="F25" s="5">
        <f t="shared" si="0"/>
        <v>100</v>
      </c>
    </row>
    <row r="26" spans="1:6" ht="47.25" x14ac:dyDescent="0.25">
      <c r="A26" s="6">
        <v>15</v>
      </c>
      <c r="B26" s="53" t="s">
        <v>91</v>
      </c>
      <c r="C26" s="38" t="s">
        <v>39</v>
      </c>
      <c r="D26" s="36">
        <v>122565</v>
      </c>
      <c r="E26" s="36">
        <v>122565</v>
      </c>
      <c r="F26" s="5">
        <f t="shared" si="0"/>
        <v>100</v>
      </c>
    </row>
    <row r="27" spans="1:6" ht="35.450000000000003" customHeight="1" x14ac:dyDescent="0.25">
      <c r="A27" s="6">
        <v>16</v>
      </c>
      <c r="B27" s="53" t="s">
        <v>92</v>
      </c>
      <c r="C27" s="38" t="s">
        <v>40</v>
      </c>
      <c r="D27" s="36">
        <v>201.8</v>
      </c>
      <c r="E27" s="36">
        <v>201.8</v>
      </c>
      <c r="F27" s="5">
        <f t="shared" si="0"/>
        <v>100</v>
      </c>
    </row>
    <row r="28" spans="1:6" ht="35.450000000000003" customHeight="1" x14ac:dyDescent="0.25">
      <c r="A28" s="6">
        <v>17</v>
      </c>
      <c r="B28" s="53" t="s">
        <v>93</v>
      </c>
      <c r="C28" s="38" t="s">
        <v>63</v>
      </c>
      <c r="D28" s="36">
        <v>350</v>
      </c>
      <c r="E28" s="36">
        <v>350</v>
      </c>
      <c r="F28" s="5">
        <f t="shared" si="0"/>
        <v>100</v>
      </c>
    </row>
    <row r="29" spans="1:6" ht="35.450000000000003" customHeight="1" x14ac:dyDescent="0.25">
      <c r="A29" s="6">
        <v>18</v>
      </c>
      <c r="B29" s="53" t="s">
        <v>94</v>
      </c>
      <c r="C29" s="38" t="s">
        <v>126</v>
      </c>
      <c r="D29" s="36">
        <v>114.2</v>
      </c>
      <c r="E29" s="36">
        <v>114.187</v>
      </c>
      <c r="F29" s="5">
        <f t="shared" si="0"/>
        <v>99.988616462346755</v>
      </c>
    </row>
    <row r="30" spans="1:6" s="7" customFormat="1" x14ac:dyDescent="0.25">
      <c r="A30" s="21" t="s">
        <v>11</v>
      </c>
      <c r="B30" s="22"/>
      <c r="C30" s="25" t="s">
        <v>12</v>
      </c>
      <c r="D30" s="26">
        <f>SUM(D31:D53)</f>
        <v>1762546.8999999997</v>
      </c>
      <c r="E30" s="26">
        <f>SUM(E31:E53)</f>
        <v>1762367.8259999997</v>
      </c>
      <c r="F30" s="24">
        <f t="shared" si="0"/>
        <v>99.989840043405366</v>
      </c>
    </row>
    <row r="31" spans="1:6" ht="47.25" x14ac:dyDescent="0.25">
      <c r="A31" s="6">
        <v>1</v>
      </c>
      <c r="B31" s="53" t="s">
        <v>95</v>
      </c>
      <c r="C31" s="38" t="s">
        <v>13</v>
      </c>
      <c r="D31" s="36">
        <v>972.8</v>
      </c>
      <c r="E31" s="36">
        <v>972.73699999999997</v>
      </c>
      <c r="F31" s="5">
        <f t="shared" si="0"/>
        <v>99.993523848684205</v>
      </c>
    </row>
    <row r="32" spans="1:6" ht="84" customHeight="1" x14ac:dyDescent="0.25">
      <c r="A32" s="6">
        <v>2</v>
      </c>
      <c r="B32" s="53" t="s">
        <v>98</v>
      </c>
      <c r="C32" s="38" t="s">
        <v>74</v>
      </c>
      <c r="D32" s="36">
        <v>1410628.9</v>
      </c>
      <c r="E32" s="36">
        <v>1410628.9</v>
      </c>
      <c r="F32" s="5">
        <f t="shared" si="0"/>
        <v>100</v>
      </c>
    </row>
    <row r="33" spans="1:6" s="7" customFormat="1" ht="101.25" customHeight="1" x14ac:dyDescent="0.25">
      <c r="A33" s="6">
        <v>3</v>
      </c>
      <c r="B33" s="53" t="s">
        <v>99</v>
      </c>
      <c r="C33" s="38" t="s">
        <v>41</v>
      </c>
      <c r="D33" s="36">
        <v>71550</v>
      </c>
      <c r="E33" s="36">
        <v>71550</v>
      </c>
      <c r="F33" s="5">
        <f t="shared" si="0"/>
        <v>100</v>
      </c>
    </row>
    <row r="34" spans="1:6" s="7" customFormat="1" ht="48" customHeight="1" x14ac:dyDescent="0.25">
      <c r="A34" s="6">
        <v>4</v>
      </c>
      <c r="B34" s="53" t="s">
        <v>100</v>
      </c>
      <c r="C34" s="38" t="s">
        <v>64</v>
      </c>
      <c r="D34" s="36">
        <v>5634</v>
      </c>
      <c r="E34" s="36">
        <v>5634</v>
      </c>
      <c r="F34" s="5">
        <f t="shared" si="0"/>
        <v>100</v>
      </c>
    </row>
    <row r="35" spans="1:6" ht="77.25" customHeight="1" x14ac:dyDescent="0.25">
      <c r="A35" s="6">
        <v>5</v>
      </c>
      <c r="B35" s="53" t="s">
        <v>101</v>
      </c>
      <c r="C35" s="38" t="s">
        <v>42</v>
      </c>
      <c r="D35" s="36">
        <v>17273.2</v>
      </c>
      <c r="E35" s="36">
        <v>17094.615000000002</v>
      </c>
      <c r="F35" s="5">
        <f t="shared" si="0"/>
        <v>98.966115137901483</v>
      </c>
    </row>
    <row r="36" spans="1:6" ht="36" customHeight="1" x14ac:dyDescent="0.25">
      <c r="A36" s="6">
        <v>6</v>
      </c>
      <c r="B36" s="53" t="s">
        <v>102</v>
      </c>
      <c r="C36" s="38" t="s">
        <v>75</v>
      </c>
      <c r="D36" s="36">
        <v>22649</v>
      </c>
      <c r="E36" s="36">
        <v>22649</v>
      </c>
      <c r="F36" s="5">
        <f t="shared" si="0"/>
        <v>100</v>
      </c>
    </row>
    <row r="37" spans="1:6" ht="69.75" customHeight="1" x14ac:dyDescent="0.25">
      <c r="A37" s="6">
        <v>7</v>
      </c>
      <c r="B37" s="53" t="s">
        <v>103</v>
      </c>
      <c r="C37" s="38" t="s">
        <v>43</v>
      </c>
      <c r="D37" s="36">
        <v>9528.1</v>
      </c>
      <c r="E37" s="36">
        <v>9528.1</v>
      </c>
      <c r="F37" s="5">
        <f t="shared" si="0"/>
        <v>100</v>
      </c>
    </row>
    <row r="38" spans="1:6" ht="73.5" customHeight="1" x14ac:dyDescent="0.25">
      <c r="A38" s="6">
        <v>8</v>
      </c>
      <c r="B38" s="53" t="s">
        <v>105</v>
      </c>
      <c r="C38" s="38" t="s">
        <v>44</v>
      </c>
      <c r="D38" s="36">
        <v>181</v>
      </c>
      <c r="E38" s="36">
        <v>181</v>
      </c>
      <c r="F38" s="5">
        <f t="shared" si="0"/>
        <v>100</v>
      </c>
    </row>
    <row r="39" spans="1:6" ht="56.25" customHeight="1" x14ac:dyDescent="0.25">
      <c r="A39" s="6">
        <v>9</v>
      </c>
      <c r="B39" s="53" t="s">
        <v>104</v>
      </c>
      <c r="C39" s="38" t="s">
        <v>45</v>
      </c>
      <c r="D39" s="36">
        <v>3055.3</v>
      </c>
      <c r="E39" s="36">
        <v>3055.3</v>
      </c>
      <c r="F39" s="5">
        <f t="shared" si="0"/>
        <v>100</v>
      </c>
    </row>
    <row r="40" spans="1:6" ht="38.25" customHeight="1" x14ac:dyDescent="0.25">
      <c r="A40" s="6">
        <v>10</v>
      </c>
      <c r="B40" s="53" t="s">
        <v>96</v>
      </c>
      <c r="C40" s="38" t="s">
        <v>46</v>
      </c>
      <c r="D40" s="36">
        <v>2112.9</v>
      </c>
      <c r="E40" s="36">
        <v>2112.9</v>
      </c>
      <c r="F40" s="5">
        <f t="shared" si="0"/>
        <v>100</v>
      </c>
    </row>
    <row r="41" spans="1:6" ht="27" customHeight="1" x14ac:dyDescent="0.25">
      <c r="A41" s="6">
        <v>11</v>
      </c>
      <c r="B41" s="53" t="s">
        <v>106</v>
      </c>
      <c r="C41" s="38" t="s">
        <v>65</v>
      </c>
      <c r="D41" s="36">
        <v>58968.2</v>
      </c>
      <c r="E41" s="36">
        <v>58968.2</v>
      </c>
      <c r="F41" s="5">
        <f t="shared" si="0"/>
        <v>100</v>
      </c>
    </row>
    <row r="42" spans="1:6" ht="25.5" customHeight="1" x14ac:dyDescent="0.25">
      <c r="A42" s="6">
        <v>12</v>
      </c>
      <c r="B42" s="53" t="s">
        <v>107</v>
      </c>
      <c r="C42" s="38" t="s">
        <v>66</v>
      </c>
      <c r="D42" s="36">
        <v>12128.3</v>
      </c>
      <c r="E42" s="36">
        <v>12128.3</v>
      </c>
      <c r="F42" s="5">
        <f t="shared" si="0"/>
        <v>100</v>
      </c>
    </row>
    <row r="43" spans="1:6" ht="37.5" customHeight="1" x14ac:dyDescent="0.25">
      <c r="A43" s="6">
        <v>13</v>
      </c>
      <c r="B43" s="53" t="s">
        <v>108</v>
      </c>
      <c r="C43" s="38" t="s">
        <v>127</v>
      </c>
      <c r="D43" s="36">
        <v>200</v>
      </c>
      <c r="E43" s="36">
        <v>200</v>
      </c>
      <c r="F43" s="5">
        <f t="shared" si="0"/>
        <v>100</v>
      </c>
    </row>
    <row r="44" spans="1:6" ht="152.25" customHeight="1" x14ac:dyDescent="0.25">
      <c r="A44" s="6">
        <v>14</v>
      </c>
      <c r="B44" s="53" t="s">
        <v>109</v>
      </c>
      <c r="C44" s="38" t="s">
        <v>47</v>
      </c>
      <c r="D44" s="36">
        <v>3965.1</v>
      </c>
      <c r="E44" s="36">
        <v>3965.1</v>
      </c>
      <c r="F44" s="5">
        <f t="shared" si="0"/>
        <v>100</v>
      </c>
    </row>
    <row r="45" spans="1:6" ht="138.75" customHeight="1" x14ac:dyDescent="0.25">
      <c r="A45" s="6">
        <v>15</v>
      </c>
      <c r="B45" s="53" t="s">
        <v>110</v>
      </c>
      <c r="C45" s="38" t="s">
        <v>48</v>
      </c>
      <c r="D45" s="36">
        <v>11.4</v>
      </c>
      <c r="E45" s="36">
        <v>11.4</v>
      </c>
      <c r="F45" s="5">
        <f t="shared" si="0"/>
        <v>100</v>
      </c>
    </row>
    <row r="46" spans="1:6" ht="103.5" customHeight="1" x14ac:dyDescent="0.25">
      <c r="A46" s="6">
        <v>16</v>
      </c>
      <c r="B46" s="53" t="s">
        <v>111</v>
      </c>
      <c r="C46" s="38" t="s">
        <v>67</v>
      </c>
      <c r="D46" s="36">
        <v>43173.5</v>
      </c>
      <c r="E46" s="36">
        <v>43173.5</v>
      </c>
      <c r="F46" s="5">
        <f t="shared" si="0"/>
        <v>100</v>
      </c>
    </row>
    <row r="47" spans="1:6" ht="58.5" customHeight="1" x14ac:dyDescent="0.25">
      <c r="A47" s="6">
        <v>17</v>
      </c>
      <c r="B47" s="53" t="s">
        <v>97</v>
      </c>
      <c r="C47" s="38" t="s">
        <v>49</v>
      </c>
      <c r="D47" s="36">
        <v>95</v>
      </c>
      <c r="E47" s="36">
        <v>95</v>
      </c>
      <c r="F47" s="5">
        <f t="shared" si="0"/>
        <v>100</v>
      </c>
    </row>
    <row r="48" spans="1:6" ht="71.25" customHeight="1" x14ac:dyDescent="0.25">
      <c r="A48" s="6">
        <v>18</v>
      </c>
      <c r="B48" s="53" t="s">
        <v>112</v>
      </c>
      <c r="C48" s="38" t="s">
        <v>76</v>
      </c>
      <c r="D48" s="36">
        <v>76130.399999999994</v>
      </c>
      <c r="E48" s="36">
        <v>76130.399999999994</v>
      </c>
      <c r="F48" s="5">
        <f t="shared" si="0"/>
        <v>100</v>
      </c>
    </row>
    <row r="49" spans="1:6" ht="130.5" customHeight="1" x14ac:dyDescent="0.25">
      <c r="A49" s="6">
        <v>19</v>
      </c>
      <c r="B49" s="53" t="s">
        <v>113</v>
      </c>
      <c r="C49" s="38" t="s">
        <v>50</v>
      </c>
      <c r="D49" s="36">
        <v>1758.7</v>
      </c>
      <c r="E49" s="36">
        <v>1758.7</v>
      </c>
      <c r="F49" s="5">
        <f t="shared" si="0"/>
        <v>100</v>
      </c>
    </row>
    <row r="50" spans="1:6" ht="83.25" customHeight="1" x14ac:dyDescent="0.25">
      <c r="A50" s="6">
        <v>20</v>
      </c>
      <c r="B50" s="53">
        <v>30029</v>
      </c>
      <c r="C50" s="38" t="s">
        <v>71</v>
      </c>
      <c r="D50" s="36">
        <v>13424</v>
      </c>
      <c r="E50" s="36">
        <v>13424</v>
      </c>
      <c r="F50" s="5">
        <f t="shared" si="0"/>
        <v>100</v>
      </c>
    </row>
    <row r="51" spans="1:6" ht="54" customHeight="1" x14ac:dyDescent="0.25">
      <c r="A51" s="6">
        <v>21</v>
      </c>
      <c r="B51" s="53">
        <v>35118</v>
      </c>
      <c r="C51" s="38" t="s">
        <v>128</v>
      </c>
      <c r="D51" s="36">
        <v>3550.4</v>
      </c>
      <c r="E51" s="36">
        <v>3550.4</v>
      </c>
      <c r="F51" s="5">
        <f t="shared" si="0"/>
        <v>100</v>
      </c>
    </row>
    <row r="52" spans="1:6" ht="69.75" customHeight="1" x14ac:dyDescent="0.25">
      <c r="A52" s="6">
        <v>22</v>
      </c>
      <c r="B52" s="53">
        <v>35120</v>
      </c>
      <c r="C52" s="38" t="s">
        <v>51</v>
      </c>
      <c r="D52" s="36">
        <v>1.7</v>
      </c>
      <c r="E52" s="36">
        <v>1.355</v>
      </c>
      <c r="F52" s="5">
        <f t="shared" si="0"/>
        <v>79.705882352941188</v>
      </c>
    </row>
    <row r="53" spans="1:6" ht="44.25" customHeight="1" x14ac:dyDescent="0.25">
      <c r="A53" s="6">
        <v>23</v>
      </c>
      <c r="B53" s="53">
        <v>35930</v>
      </c>
      <c r="C53" s="38" t="s">
        <v>52</v>
      </c>
      <c r="D53" s="36">
        <v>5555</v>
      </c>
      <c r="E53" s="36">
        <v>5554.9189999999999</v>
      </c>
      <c r="F53" s="5">
        <f t="shared" si="0"/>
        <v>99.998541854185419</v>
      </c>
    </row>
    <row r="54" spans="1:6" s="7" customFormat="1" x14ac:dyDescent="0.25">
      <c r="A54" s="21" t="s">
        <v>14</v>
      </c>
      <c r="B54" s="22"/>
      <c r="C54" s="22" t="s">
        <v>15</v>
      </c>
      <c r="D54" s="26">
        <f>SUM(D55:D60)</f>
        <v>51006.069000000003</v>
      </c>
      <c r="E54" s="26">
        <f>SUM(E55:E60)</f>
        <v>50979.566999999995</v>
      </c>
      <c r="F54" s="24">
        <f t="shared" si="0"/>
        <v>99.948041477181846</v>
      </c>
    </row>
    <row r="55" spans="1:6" ht="90" customHeight="1" x14ac:dyDescent="0.25">
      <c r="A55" s="6">
        <v>1</v>
      </c>
      <c r="B55" s="53">
        <v>45179</v>
      </c>
      <c r="C55" s="38" t="s">
        <v>129</v>
      </c>
      <c r="D55" s="36">
        <v>280.39999999999998</v>
      </c>
      <c r="E55" s="36">
        <v>280.327</v>
      </c>
      <c r="F55" s="5">
        <f t="shared" si="0"/>
        <v>99.973965763195437</v>
      </c>
    </row>
    <row r="56" spans="1:6" ht="90" customHeight="1" x14ac:dyDescent="0.25">
      <c r="A56" s="6">
        <v>2</v>
      </c>
      <c r="B56" s="53">
        <v>45303</v>
      </c>
      <c r="C56" s="38" t="s">
        <v>72</v>
      </c>
      <c r="D56" s="36">
        <v>38159.4</v>
      </c>
      <c r="E56" s="36">
        <v>38159.398999999998</v>
      </c>
      <c r="F56" s="5">
        <f t="shared" ref="F56" si="1">E56/D56*100</f>
        <v>99.999997379413713</v>
      </c>
    </row>
    <row r="57" spans="1:6" ht="36.75" customHeight="1" x14ac:dyDescent="0.25">
      <c r="A57" s="6">
        <v>3</v>
      </c>
      <c r="B57" s="53" t="s">
        <v>114</v>
      </c>
      <c r="C57" s="38" t="s">
        <v>53</v>
      </c>
      <c r="D57" s="36">
        <v>6477.9</v>
      </c>
      <c r="E57" s="36">
        <v>6451.4719999999998</v>
      </c>
      <c r="F57" s="5">
        <f t="shared" si="0"/>
        <v>99.592028280770009</v>
      </c>
    </row>
    <row r="58" spans="1:6" ht="36.75" customHeight="1" x14ac:dyDescent="0.25">
      <c r="A58" s="6">
        <v>4</v>
      </c>
      <c r="B58" s="53" t="s">
        <v>115</v>
      </c>
      <c r="C58" s="38" t="s">
        <v>55</v>
      </c>
      <c r="D58" s="36">
        <v>4574.7</v>
      </c>
      <c r="E58" s="36">
        <v>4574.7</v>
      </c>
      <c r="F58" s="5">
        <f t="shared" si="0"/>
        <v>100</v>
      </c>
    </row>
    <row r="59" spans="1:6" ht="117" customHeight="1" x14ac:dyDescent="0.25">
      <c r="A59" s="6">
        <v>5</v>
      </c>
      <c r="B59" s="53" t="s">
        <v>116</v>
      </c>
      <c r="C59" s="38" t="s">
        <v>54</v>
      </c>
      <c r="D59" s="36">
        <v>1391.9570000000001</v>
      </c>
      <c r="E59" s="36">
        <v>1391.9570000000001</v>
      </c>
      <c r="F59" s="5">
        <f t="shared" si="0"/>
        <v>100</v>
      </c>
    </row>
    <row r="60" spans="1:6" ht="87.75" customHeight="1" x14ac:dyDescent="0.25">
      <c r="A60" s="6">
        <v>6</v>
      </c>
      <c r="B60" s="53" t="s">
        <v>117</v>
      </c>
      <c r="C60" s="38" t="s">
        <v>130</v>
      </c>
      <c r="D60" s="36">
        <v>121.712</v>
      </c>
      <c r="E60" s="36">
        <v>121.712</v>
      </c>
      <c r="F60" s="5">
        <f t="shared" si="0"/>
        <v>100</v>
      </c>
    </row>
    <row r="61" spans="1:6" s="7" customFormat="1" x14ac:dyDescent="0.25">
      <c r="A61" s="27"/>
      <c r="B61" s="54"/>
      <c r="C61" s="28" t="s">
        <v>16</v>
      </c>
      <c r="D61" s="29">
        <f>D4+D11+D30+D54</f>
        <v>2189877.1129999999</v>
      </c>
      <c r="E61" s="42">
        <f>E4+E11+E30+E54</f>
        <v>2187949.5279999995</v>
      </c>
      <c r="F61" s="24">
        <f t="shared" si="0"/>
        <v>99.911977480902578</v>
      </c>
    </row>
    <row r="62" spans="1:6" s="8" customFormat="1" ht="18.75" x14ac:dyDescent="0.3">
      <c r="A62" s="9"/>
      <c r="B62" s="9"/>
      <c r="C62" s="10"/>
      <c r="D62" s="17"/>
      <c r="E62" s="43"/>
      <c r="F62" s="5"/>
    </row>
    <row r="63" spans="1:6" s="11" customFormat="1" ht="36" customHeight="1" x14ac:dyDescent="0.25">
      <c r="A63" s="30" t="s">
        <v>4</v>
      </c>
      <c r="B63" s="55"/>
      <c r="C63" s="31" t="s">
        <v>17</v>
      </c>
      <c r="D63" s="32">
        <f>SUM(D64:D71)</f>
        <v>877513.53600000008</v>
      </c>
      <c r="E63" s="44">
        <f>SUM(E64:E71)</f>
        <v>534146.7790000001</v>
      </c>
      <c r="F63" s="24">
        <f t="shared" si="0"/>
        <v>60.870488839957915</v>
      </c>
    </row>
    <row r="64" spans="1:6" ht="67.7" customHeight="1" x14ac:dyDescent="0.25">
      <c r="A64" s="6">
        <v>1</v>
      </c>
      <c r="B64" s="53"/>
      <c r="C64" s="38" t="s">
        <v>18</v>
      </c>
      <c r="D64" s="36">
        <v>22156.3</v>
      </c>
      <c r="E64" s="36">
        <v>7069.3879999999999</v>
      </c>
      <c r="F64" s="5">
        <f t="shared" ref="F64:F81" si="2">E64/D64*100</f>
        <v>31.90689781236037</v>
      </c>
    </row>
    <row r="65" spans="1:6" ht="67.7" customHeight="1" x14ac:dyDescent="0.25">
      <c r="A65" s="6">
        <v>2</v>
      </c>
      <c r="B65" s="53"/>
      <c r="C65" s="38" t="s">
        <v>19</v>
      </c>
      <c r="D65" s="36">
        <v>9442.7999999999993</v>
      </c>
      <c r="E65" s="36">
        <v>7583.9849999999997</v>
      </c>
      <c r="F65" s="5">
        <f t="shared" si="2"/>
        <v>80.315001906214263</v>
      </c>
    </row>
    <row r="66" spans="1:6" ht="67.7" customHeight="1" x14ac:dyDescent="0.25">
      <c r="A66" s="6">
        <v>3</v>
      </c>
      <c r="B66" s="53"/>
      <c r="C66" s="38" t="s">
        <v>20</v>
      </c>
      <c r="D66" s="36">
        <v>40611.9</v>
      </c>
      <c r="E66" s="36">
        <v>27196.686000000002</v>
      </c>
      <c r="F66" s="5">
        <f t="shared" si="2"/>
        <v>66.967282988483674</v>
      </c>
    </row>
    <row r="67" spans="1:6" ht="67.7" customHeight="1" x14ac:dyDescent="0.25">
      <c r="A67" s="6">
        <v>4</v>
      </c>
      <c r="B67" s="53"/>
      <c r="C67" s="38" t="s">
        <v>21</v>
      </c>
      <c r="D67" s="36">
        <v>224793.9</v>
      </c>
      <c r="E67" s="36">
        <v>80620.760999999999</v>
      </c>
      <c r="F67" s="5">
        <f t="shared" si="2"/>
        <v>35.864301033079634</v>
      </c>
    </row>
    <row r="68" spans="1:6" s="7" customFormat="1" ht="67.7" customHeight="1" x14ac:dyDescent="0.25">
      <c r="A68" s="6">
        <v>5</v>
      </c>
      <c r="B68" s="53"/>
      <c r="C68" s="38" t="s">
        <v>22</v>
      </c>
      <c r="D68" s="36">
        <v>188532.6</v>
      </c>
      <c r="E68" s="36">
        <v>178329.53400000001</v>
      </c>
      <c r="F68" s="5">
        <f t="shared" si="2"/>
        <v>94.588168836583179</v>
      </c>
    </row>
    <row r="69" spans="1:6" ht="67.7" customHeight="1" x14ac:dyDescent="0.25">
      <c r="A69" s="6">
        <v>6</v>
      </c>
      <c r="B69" s="53"/>
      <c r="C69" s="38" t="s">
        <v>23</v>
      </c>
      <c r="D69" s="36">
        <v>98467.4</v>
      </c>
      <c r="E69" s="36">
        <v>93648.826000000001</v>
      </c>
      <c r="F69" s="5">
        <f t="shared" si="2"/>
        <v>95.106427101761597</v>
      </c>
    </row>
    <row r="70" spans="1:6" ht="67.7" customHeight="1" x14ac:dyDescent="0.25">
      <c r="A70" s="6">
        <v>7</v>
      </c>
      <c r="B70" s="53"/>
      <c r="C70" s="38" t="s">
        <v>24</v>
      </c>
      <c r="D70" s="36">
        <v>212685.83600000001</v>
      </c>
      <c r="E70" s="36">
        <v>60235.006000000001</v>
      </c>
      <c r="F70" s="5">
        <f t="shared" si="2"/>
        <v>28.321117725958956</v>
      </c>
    </row>
    <row r="71" spans="1:6" ht="67.7" customHeight="1" x14ac:dyDescent="0.25">
      <c r="A71" s="6">
        <v>8</v>
      </c>
      <c r="B71" s="53"/>
      <c r="C71" s="38" t="s">
        <v>25</v>
      </c>
      <c r="D71" s="36">
        <v>80822.8</v>
      </c>
      <c r="E71" s="36">
        <v>79462.592999999993</v>
      </c>
      <c r="F71" s="5">
        <f t="shared" si="2"/>
        <v>98.317050386772038</v>
      </c>
    </row>
    <row r="72" spans="1:6" s="7" customFormat="1" x14ac:dyDescent="0.25">
      <c r="A72" s="33" t="s">
        <v>7</v>
      </c>
      <c r="B72" s="56"/>
      <c r="C72" s="34" t="s">
        <v>26</v>
      </c>
      <c r="D72" s="26">
        <f>SUM(D73:D76)</f>
        <v>20355.669999999998</v>
      </c>
      <c r="E72" s="26">
        <f>SUM(E73:E76)</f>
        <v>83625.899999999994</v>
      </c>
      <c r="F72" s="49" t="s">
        <v>70</v>
      </c>
    </row>
    <row r="73" spans="1:6" s="8" customFormat="1" ht="32.25" x14ac:dyDescent="0.3">
      <c r="A73" s="40">
        <v>1</v>
      </c>
      <c r="B73" s="57"/>
      <c r="C73" s="39" t="s">
        <v>56</v>
      </c>
      <c r="D73" s="36">
        <v>255.67</v>
      </c>
      <c r="E73" s="36">
        <v>325.89999999999998</v>
      </c>
      <c r="F73" s="5">
        <f t="shared" si="2"/>
        <v>127.46900301169477</v>
      </c>
    </row>
    <row r="74" spans="1:6" s="8" customFormat="1" ht="63.75" x14ac:dyDescent="0.3">
      <c r="A74" s="40">
        <v>2</v>
      </c>
      <c r="B74" s="57"/>
      <c r="C74" s="39" t="s">
        <v>118</v>
      </c>
      <c r="D74" s="36">
        <v>0</v>
      </c>
      <c r="E74" s="36">
        <v>42500</v>
      </c>
      <c r="F74" s="5"/>
    </row>
    <row r="75" spans="1:6" s="8" customFormat="1" ht="32.25" x14ac:dyDescent="0.3">
      <c r="A75" s="40">
        <v>3</v>
      </c>
      <c r="B75" s="57"/>
      <c r="C75" s="39" t="s">
        <v>68</v>
      </c>
      <c r="D75" s="36">
        <v>1200</v>
      </c>
      <c r="E75" s="36">
        <v>1200</v>
      </c>
      <c r="F75" s="5">
        <f t="shared" si="2"/>
        <v>100</v>
      </c>
    </row>
    <row r="76" spans="1:6" ht="31.5" x14ac:dyDescent="0.25">
      <c r="A76" s="40">
        <v>4</v>
      </c>
      <c r="B76" s="57"/>
      <c r="C76" s="39" t="s">
        <v>57</v>
      </c>
      <c r="D76" s="36">
        <v>18900</v>
      </c>
      <c r="E76" s="36">
        <v>39600</v>
      </c>
      <c r="F76" s="50" t="s">
        <v>70</v>
      </c>
    </row>
    <row r="77" spans="1:6" s="7" customFormat="1" ht="110.25" x14ac:dyDescent="0.25">
      <c r="A77" s="33" t="s">
        <v>11</v>
      </c>
      <c r="B77" s="56"/>
      <c r="C77" s="34" t="s">
        <v>27</v>
      </c>
      <c r="D77" s="26">
        <f>D78</f>
        <v>0</v>
      </c>
      <c r="E77" s="26">
        <f>E78</f>
        <v>186</v>
      </c>
      <c r="F77" s="24"/>
    </row>
    <row r="78" spans="1:6" ht="47.25" x14ac:dyDescent="0.25">
      <c r="A78" s="13">
        <v>1</v>
      </c>
      <c r="B78" s="58" t="s">
        <v>119</v>
      </c>
      <c r="C78" s="39" t="s">
        <v>69</v>
      </c>
      <c r="D78" s="36">
        <v>0</v>
      </c>
      <c r="E78" s="36">
        <v>186</v>
      </c>
      <c r="F78" s="5"/>
    </row>
    <row r="79" spans="1:6" s="7" customFormat="1" ht="47.25" x14ac:dyDescent="0.25">
      <c r="A79" s="33" t="s">
        <v>14</v>
      </c>
      <c r="B79" s="56"/>
      <c r="C79" s="34" t="s">
        <v>28</v>
      </c>
      <c r="D79" s="26">
        <f>SUM(D80:D80)</f>
        <v>0</v>
      </c>
      <c r="E79" s="26">
        <f>SUM(E80:E80)</f>
        <v>-39.4</v>
      </c>
      <c r="F79" s="24"/>
    </row>
    <row r="80" spans="1:6" ht="63" x14ac:dyDescent="0.25">
      <c r="A80" s="13">
        <v>1</v>
      </c>
      <c r="B80" s="58" t="s">
        <v>120</v>
      </c>
      <c r="C80" s="39" t="s">
        <v>32</v>
      </c>
      <c r="D80" s="36">
        <v>0</v>
      </c>
      <c r="E80" s="51">
        <v>-39.4</v>
      </c>
      <c r="F80" s="5"/>
    </row>
    <row r="81" spans="1:6" s="7" customFormat="1" x14ac:dyDescent="0.25">
      <c r="A81" s="27"/>
      <c r="B81" s="27"/>
      <c r="C81" s="35" t="s">
        <v>16</v>
      </c>
      <c r="D81" s="29">
        <f>D63+D72+D77+D79</f>
        <v>897869.20600000012</v>
      </c>
      <c r="E81" s="29">
        <f>E63+E72+E77+E79</f>
        <v>617919.2790000001</v>
      </c>
      <c r="F81" s="24">
        <f t="shared" si="2"/>
        <v>68.820633881946506</v>
      </c>
    </row>
    <row r="83" spans="1:6" hidden="1" x14ac:dyDescent="0.25">
      <c r="D83" s="19" t="s">
        <v>33</v>
      </c>
      <c r="E83" s="45" t="s">
        <v>35</v>
      </c>
    </row>
    <row r="84" spans="1:6" hidden="1" x14ac:dyDescent="0.25">
      <c r="D84" s="19" t="s">
        <v>34</v>
      </c>
      <c r="E84" s="45" t="s">
        <v>36</v>
      </c>
    </row>
    <row r="85" spans="1:6" hidden="1" x14ac:dyDescent="0.25">
      <c r="D85" s="20">
        <v>44926</v>
      </c>
      <c r="E85" s="46">
        <v>44926</v>
      </c>
    </row>
    <row r="86" spans="1:6" hidden="1" x14ac:dyDescent="0.25">
      <c r="D86" s="52">
        <v>3087746.34</v>
      </c>
      <c r="E86" s="52">
        <v>2805868.8139999998</v>
      </c>
    </row>
    <row r="87" spans="1:6" hidden="1" x14ac:dyDescent="0.25"/>
    <row r="88" spans="1:6" hidden="1" x14ac:dyDescent="0.25">
      <c r="D88" s="41">
        <f>D61+D81</f>
        <v>3087746.3190000001</v>
      </c>
      <c r="E88" s="47">
        <f>E61+E81</f>
        <v>2805868.8069999996</v>
      </c>
    </row>
    <row r="89" spans="1:6" hidden="1" x14ac:dyDescent="0.25"/>
  </sheetData>
  <mergeCells count="1">
    <mergeCell ref="A1:F1"/>
  </mergeCells>
  <printOptions horizontalCentered="1"/>
  <pageMargins left="0" right="0" top="0.74803149606299213" bottom="0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MazhorovaEA</dc:creator>
  <cp:lastModifiedBy>BaevaVM</cp:lastModifiedBy>
  <cp:lastPrinted>2023-02-15T05:18:19Z</cp:lastPrinted>
  <dcterms:created xsi:type="dcterms:W3CDTF">2019-03-12T07:34:35Z</dcterms:created>
  <dcterms:modified xsi:type="dcterms:W3CDTF">2023-03-07T07:32:34Z</dcterms:modified>
</cp:coreProperties>
</file>